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Jan\Jan\Przetargi\I_ Przetarg na UL w 2025\Do zamieszczenia na stronę\Załączniki do SWZ UL 2025\Załączniki do pakietu III\"/>
    </mc:Choice>
  </mc:AlternateContent>
  <xr:revisionPtr revIDLastSave="0" documentId="13_ncr:1_{4F9AD57D-103E-48FB-8C79-1AFA4C54E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0" i="1" l="1"/>
  <c r="K80" i="1" s="1"/>
  <c r="I78" i="1"/>
  <c r="I71" i="1"/>
  <c r="I70" i="1"/>
  <c r="K70" i="1" s="1"/>
  <c r="I79" i="1"/>
  <c r="K79" i="1" s="1"/>
  <c r="I77" i="1"/>
  <c r="I76" i="1"/>
  <c r="K75" i="1"/>
  <c r="I75" i="1"/>
  <c r="I74" i="1"/>
  <c r="I73" i="1"/>
  <c r="I72" i="1"/>
  <c r="K72" i="1" s="1"/>
  <c r="L72" i="1" s="1"/>
  <c r="I69" i="1"/>
  <c r="K69" i="1" s="1"/>
  <c r="I68" i="1"/>
  <c r="I67" i="1"/>
  <c r="K66" i="1"/>
  <c r="L66" i="1" s="1"/>
  <c r="I66" i="1"/>
  <c r="I65" i="1"/>
  <c r="I64" i="1"/>
  <c r="K64" i="1" s="1"/>
  <c r="I63" i="1"/>
  <c r="K63" i="1" s="1"/>
  <c r="I62" i="1"/>
  <c r="K62" i="1" s="1"/>
  <c r="L62" i="1" s="1"/>
  <c r="I61" i="1"/>
  <c r="I60" i="1"/>
  <c r="I59" i="1"/>
  <c r="I58" i="1"/>
  <c r="K58" i="1" s="1"/>
  <c r="L58" i="1" s="1"/>
  <c r="I57" i="1"/>
  <c r="K57" i="1" s="1"/>
  <c r="I56" i="1"/>
  <c r="I55" i="1"/>
  <c r="I52" i="1"/>
  <c r="I47" i="1"/>
  <c r="I42" i="1"/>
  <c r="I37" i="1"/>
  <c r="I32" i="1"/>
  <c r="L63" i="1" l="1"/>
  <c r="L57" i="1"/>
  <c r="K55" i="1"/>
  <c r="L55" i="1" s="1"/>
  <c r="K65" i="1"/>
  <c r="L65" i="1" s="1"/>
  <c r="K74" i="1"/>
  <c r="L74" i="1" s="1"/>
  <c r="L75" i="1"/>
  <c r="L80" i="1"/>
  <c r="K78" i="1"/>
  <c r="L78" i="1" s="1"/>
  <c r="L70" i="1"/>
  <c r="K71" i="1"/>
  <c r="L71" i="1" s="1"/>
  <c r="L79" i="1"/>
  <c r="K73" i="1"/>
  <c r="L73" i="1" s="1"/>
  <c r="K76" i="1"/>
  <c r="L76" i="1" s="1"/>
  <c r="K77" i="1"/>
  <c r="L77" i="1" s="1"/>
  <c r="K61" i="1"/>
  <c r="L61" i="1" s="1"/>
  <c r="K56" i="1"/>
  <c r="L56" i="1" s="1"/>
  <c r="L69" i="1"/>
  <c r="K59" i="1"/>
  <c r="L59" i="1" s="1"/>
  <c r="L64" i="1"/>
  <c r="K67" i="1"/>
  <c r="L67" i="1" s="1"/>
  <c r="K60" i="1"/>
  <c r="L60" i="1" s="1"/>
  <c r="K68" i="1"/>
  <c r="L68" i="1" s="1"/>
  <c r="K52" i="1"/>
  <c r="L52" i="1" s="1"/>
  <c r="K47" i="1"/>
  <c r="L47" i="1" s="1"/>
  <c r="K42" i="1"/>
  <c r="L42" i="1" s="1"/>
  <c r="K37" i="1"/>
  <c r="L37" i="1" s="1"/>
  <c r="K32" i="1"/>
  <c r="L32" i="1" s="1"/>
  <c r="F83" i="1" l="1"/>
  <c r="F82" i="1"/>
</calcChain>
</file>

<file path=xl/sharedStrings.xml><?xml version="1.0" encoding="utf-8"?>
<sst xmlns="http://schemas.openxmlformats.org/spreadsheetml/2006/main" count="224" uniqueCount="132">
  <si>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</si>
  <si>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</si>
  <si>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</si>
  <si>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</si>
  <si>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</si>
  <si>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</si>
  <si>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</si>
  <si>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</si>
  <si>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</si>
  <si>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</si>
  <si>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</si>
  <si>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M3</t>
  </si>
  <si>
    <t xml:space="preserve">  2</t>
  </si>
  <si>
    <t>CWD-D</t>
  </si>
  <si>
    <t>Całkowity wyrób drewna technologią dowolną</t>
  </si>
  <si>
    <t xml:space="preserve"> 15</t>
  </si>
  <si>
    <t>PORZ-ZRB</t>
  </si>
  <si>
    <t>Porządkowanie zrębów z pozostałości drzewnych - mechaniczne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</si>
  <si>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</si>
  <si>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</si>
  <si>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</si>
  <si>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</si>
  <si>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</si>
  <si>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</si>
  <si>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</si>
  <si>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</si>
  <si>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</si>
  <si>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</si>
  <si>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</si>
  <si>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</si>
  <si>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</si>
  <si>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</si>
  <si>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</si>
  <si>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</si>
  <si>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</si>
  <si>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</si>
  <si>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</si>
  <si>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</si>
  <si>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</si>
  <si>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</si>
  <si>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</si>
  <si>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</si>
  <si>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</si>
  <si>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</si>
  <si>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</si>
  <si>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</si>
  <si>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</si>
  <si>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</si>
  <si>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</si>
  <si>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</si>
  <si>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</si>
  <si>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</si>
  <si>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</si>
  <si>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</si>
  <si>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</si>
  <si>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</si>
  <si>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</si>
  <si>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</si>
  <si>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</si>
  <si>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</si>
  <si>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</si>
  <si>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</si>
  <si>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</si>
  <si>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</si>
  <si>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</si>
  <si>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</si>
  <si>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</si>
  <si>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</si>
  <si>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</si>
  <si>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</si>
  <si>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</si>
  <si>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</si>
  <si>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</si>
  <si>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</si>
  <si>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</si>
  <si>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</si>
  <si>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</si>
  <si>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</si>
  <si>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</si>
  <si>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</si>
  <si>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</si>
  <si>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</si>
  <si>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</si>
  <si>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</si>
  <si>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</si>
  <si>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</si>
  <si>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</si>
  <si>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</si>
  <si>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370</t>
  </si>
  <si>
    <t>GODZ RH8</t>
  </si>
  <si>
    <t>Prace wykonywane ręcznie</t>
  </si>
  <si>
    <t>371</t>
  </si>
  <si>
    <t>GODZ RH23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</si>
  <si>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</si>
  <si>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</si>
  <si>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</si>
  <si>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</si>
  <si>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</si>
  <si>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</si>
  <si>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</si>
  <si>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</si>
  <si>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</si>
  <si>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</si>
  <si>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</si>
  <si>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</si>
  <si>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</si>
  <si>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</si>
  <si>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</si>
  <si>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</si>
  <si>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</si>
  <si>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</si>
  <si>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</si>
  <si>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Odpowiadając na ogłoszenie o przetargu nieograniczonym na „Wykonywanie usług z zakresu gospodarki leśnej na terenie Nadleśnictwa Bartoszyce w roku 2025''  składamy niniejszym ofertę na pakiet część III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</si>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</sst>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b/>
      <sz val="10"/>
      <name val="Arial"/>
      <family val="2"/>
      <charset val="238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39" fontId="12" fillId="2" borderId="1" xfId="0" applyNumberFormat="1" applyFont="1" applyFill="1" applyBorder="1" applyAlignment="1">
      <alignment horizontal="right" vertical="center"/>
    </xf>
    <xf numFmtId="9" fontId="12" fillId="2" borderId="1" xfId="0" applyNumberFormat="1" applyFont="1" applyFill="1" applyBorder="1" applyAlignment="1" applyProtection="1">
      <alignment horizontal="center" vertical="center"/>
    </xf>
    <xf numFmtId="2" fontId="12" fillId="2" borderId="1" xfId="0" applyNumberFormat="1" applyFont="1" applyFill="1" applyBorder="1" applyAlignment="1" applyProtection="1">
      <alignment horizontal="right" vertical="center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1" xfId="0" applyNumberFormat="1" applyFont="1" applyFill="1" applyBorder="1" applyAlignment="1" applyProtection="1">
      <alignment horizontal="right" vertical="center"/>
      <protection locked="0"/>
    </xf>
    <xf numFmtId="0" fontId="13" fillId="2" borderId="0" xfId="0" applyFont="1" applyFill="1" applyAlignment="1" applyProtection="1">
      <alignment horizontal="left" vertical="center" wrapText="1"/>
      <protection locked="0"/>
    </xf>
    <xf numFmtId="39" fontId="10" fillId="2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4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 applyProtection="1">
      <alignment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23"/>
  <sheetViews>
    <sheetView tabSelected="1" topLeftCell="A67" workbookViewId="0">
      <selection activeCell="H78" sqref="H7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0.7109375" customWidth="1"/>
    <col min="14" max="14" width="0.5703125" customWidth="1"/>
    <col min="15" max="15" width="0.140625" customWidth="1"/>
  </cols>
  <sheetData>
    <row r="1" spans="2:14" s="10" customFormat="1" ht="5.25" customHeight="1" x14ac:dyDescent="0.2"/>
    <row r="2" spans="2:14" s="10" customFormat="1" ht="17.100000000000001" customHeight="1" x14ac:dyDescent="0.2">
      <c r="I2" s="17" t="s">
        <v>104</v>
      </c>
      <c r="J2" s="17"/>
      <c r="K2" s="17"/>
      <c r="L2" s="17"/>
      <c r="M2" s="17"/>
      <c r="N2" s="17"/>
    </row>
    <row r="3" spans="2:14" s="10" customFormat="1" ht="28.7" customHeight="1" x14ac:dyDescent="0.2"/>
    <row r="4" spans="2:14" s="10" customFormat="1" ht="2.65" customHeight="1" x14ac:dyDescent="0.2">
      <c r="B4" s="20"/>
      <c r="C4" s="20"/>
      <c r="D4" s="20"/>
    </row>
    <row r="5" spans="2:14" s="10" customFormat="1" ht="28.7" customHeight="1" x14ac:dyDescent="0.2"/>
    <row r="6" spans="2:14" s="10" customFormat="1" ht="2.65" customHeight="1" x14ac:dyDescent="0.2">
      <c r="B6" s="20"/>
      <c r="C6" s="20"/>
      <c r="D6" s="20"/>
    </row>
    <row r="7" spans="2:14" s="10" customFormat="1" ht="28.7" customHeight="1" x14ac:dyDescent="0.2"/>
    <row r="8" spans="2:14" s="10" customFormat="1" ht="5.25" customHeight="1" x14ac:dyDescent="0.2">
      <c r="B8" s="20"/>
      <c r="C8" s="20"/>
      <c r="D8" s="20"/>
    </row>
    <row r="9" spans="2:14" s="10" customFormat="1" ht="4.3499999999999996" customHeight="1" x14ac:dyDescent="0.2"/>
    <row r="10" spans="2:14" s="10" customFormat="1" ht="6.95" customHeight="1" x14ac:dyDescent="0.2">
      <c r="B10" s="23" t="s">
        <v>105</v>
      </c>
      <c r="C10" s="23"/>
      <c r="D10" s="23"/>
    </row>
    <row r="11" spans="2:14" s="10" customFormat="1" ht="12.2" customHeight="1" x14ac:dyDescent="0.2">
      <c r="B11" s="23"/>
      <c r="C11" s="23"/>
      <c r="D11" s="23"/>
      <c r="G11" s="24" t="s">
        <v>106</v>
      </c>
      <c r="H11" s="24"/>
      <c r="I11" s="24"/>
      <c r="J11" s="24"/>
      <c r="K11" s="24"/>
      <c r="L11" s="24"/>
      <c r="M11" s="24"/>
    </row>
    <row r="12" spans="2:14" s="10" customFormat="1" ht="7.9" customHeight="1" x14ac:dyDescent="0.2">
      <c r="G12" s="24"/>
      <c r="H12" s="24"/>
      <c r="I12" s="24"/>
      <c r="J12" s="24"/>
      <c r="K12" s="24"/>
      <c r="L12" s="24"/>
      <c r="M12" s="24"/>
    </row>
    <row r="13" spans="2:14" s="10" customFormat="1" ht="20.25" customHeight="1" x14ac:dyDescent="0.2"/>
    <row r="14" spans="2:14" s="10" customFormat="1" ht="24" customHeight="1" x14ac:dyDescent="0.2">
      <c r="E14" s="22" t="s">
        <v>107</v>
      </c>
      <c r="F14" s="22"/>
      <c r="G14" s="22"/>
    </row>
    <row r="15" spans="2:14" s="10" customFormat="1" ht="43.15" customHeight="1" x14ac:dyDescent="0.2"/>
    <row r="16" spans="2:14" s="10" customFormat="1" ht="20.85" customHeight="1" x14ac:dyDescent="0.2">
      <c r="B16" s="34" t="s">
        <v>108</v>
      </c>
      <c r="C16" s="34"/>
    </row>
    <row r="17" spans="2:12" s="10" customFormat="1" ht="2.65" customHeight="1" x14ac:dyDescent="0.2"/>
    <row r="18" spans="2:12" s="10" customFormat="1" ht="20.85" customHeight="1" x14ac:dyDescent="0.2">
      <c r="B18" s="34" t="s">
        <v>109</v>
      </c>
      <c r="C18" s="34"/>
    </row>
    <row r="19" spans="2:12" s="10" customFormat="1" ht="2.65" customHeight="1" x14ac:dyDescent="0.2"/>
    <row r="20" spans="2:12" s="10" customFormat="1" ht="20.85" customHeight="1" x14ac:dyDescent="0.2">
      <c r="B20" s="34" t="s">
        <v>110</v>
      </c>
      <c r="C20" s="34"/>
    </row>
    <row r="21" spans="2:12" s="10" customFormat="1" ht="2.65" customHeight="1" x14ac:dyDescent="0.2"/>
    <row r="22" spans="2:12" s="10" customFormat="1" ht="20.85" customHeight="1" x14ac:dyDescent="0.2">
      <c r="B22" s="34" t="s">
        <v>111</v>
      </c>
      <c r="C22" s="34"/>
    </row>
    <row r="23" spans="2:12" s="10" customFormat="1" ht="34.700000000000003" customHeight="1" x14ac:dyDescent="0.2"/>
    <row r="24" spans="2:12" s="10" customFormat="1" ht="50.1" customHeight="1" x14ac:dyDescent="0.2">
      <c r="B24" s="27" t="s">
        <v>112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2" s="10" customFormat="1" ht="2.65" customHeight="1" x14ac:dyDescent="0.2"/>
    <row r="26" spans="2:12" s="10" customFormat="1" ht="50.1" customHeight="1" x14ac:dyDescent="0.2">
      <c r="B26" s="25" t="s">
        <v>113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7" spans="2:12" s="10" customFormat="1" ht="28.7" customHeight="1" x14ac:dyDescent="0.2"/>
    <row r="28" spans="2:12" s="1" customFormat="1" ht="3.2" customHeight="1" x14ac:dyDescent="0.2"/>
    <row r="29" spans="2:12" s="1" customFormat="1" ht="18.2" customHeight="1" x14ac:dyDescent="0.2">
      <c r="B29" s="21" t="s">
        <v>114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2" s="1" customFormat="1" ht="5.25" customHeight="1" x14ac:dyDescent="0.2"/>
    <row r="31" spans="2:12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9" t="s">
        <v>10</v>
      </c>
    </row>
    <row r="32" spans="2:12" s="1" customFormat="1" ht="19.7" customHeight="1" x14ac:dyDescent="0.2">
      <c r="B32" s="5">
        <v>1</v>
      </c>
      <c r="C32" s="6" t="s">
        <v>12</v>
      </c>
      <c r="D32" s="6" t="s">
        <v>13</v>
      </c>
      <c r="E32" s="7" t="s">
        <v>14</v>
      </c>
      <c r="F32" s="6" t="s">
        <v>11</v>
      </c>
      <c r="G32" s="8">
        <v>3225</v>
      </c>
      <c r="H32" s="15"/>
      <c r="I32" s="12">
        <f>ROUND(G32*H32,2)</f>
        <v>0</v>
      </c>
      <c r="J32" s="13">
        <v>0.08</v>
      </c>
      <c r="K32" s="12">
        <f>ROUND(I32*J32,2)</f>
        <v>0</v>
      </c>
      <c r="L32" s="14">
        <f>I32+K32</f>
        <v>0</v>
      </c>
    </row>
    <row r="33" spans="2:12" s="1" customFormat="1" ht="3.2" customHeight="1" x14ac:dyDescent="0.2"/>
    <row r="34" spans="2:12" s="1" customFormat="1" ht="18.2" customHeight="1" x14ac:dyDescent="0.2">
      <c r="B34" s="21" t="s">
        <v>115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2:12" s="1" customFormat="1" ht="5.25" customHeight="1" x14ac:dyDescent="0.2"/>
    <row r="36" spans="2:12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9" t="s">
        <v>10</v>
      </c>
    </row>
    <row r="37" spans="2:12" s="1" customFormat="1" ht="19.7" customHeight="1" x14ac:dyDescent="0.2">
      <c r="B37" s="5">
        <v>2</v>
      </c>
      <c r="C37" s="6" t="s">
        <v>12</v>
      </c>
      <c r="D37" s="6" t="s">
        <v>13</v>
      </c>
      <c r="E37" s="7" t="s">
        <v>14</v>
      </c>
      <c r="F37" s="6" t="s">
        <v>11</v>
      </c>
      <c r="G37" s="8">
        <v>4820</v>
      </c>
      <c r="H37" s="15"/>
      <c r="I37" s="12">
        <f>ROUND(G37*H37,2)</f>
        <v>0</v>
      </c>
      <c r="J37" s="13">
        <v>0.08</v>
      </c>
      <c r="K37" s="12">
        <f>ROUND(I37*J37,2)</f>
        <v>0</v>
      </c>
      <c r="L37" s="14">
        <f>I37+K37</f>
        <v>0</v>
      </c>
    </row>
    <row r="38" spans="2:12" s="1" customFormat="1" ht="3.2" customHeight="1" x14ac:dyDescent="0.2"/>
    <row r="39" spans="2:12" s="1" customFormat="1" ht="18.2" customHeight="1" x14ac:dyDescent="0.2">
      <c r="B39" s="21" t="s">
        <v>116</v>
      </c>
      <c r="C39" s="21"/>
      <c r="D39" s="21"/>
      <c r="E39" s="21"/>
      <c r="F39" s="21"/>
      <c r="G39" s="21"/>
      <c r="H39" s="21"/>
      <c r="I39" s="21"/>
      <c r="J39" s="21"/>
      <c r="K39" s="21"/>
    </row>
    <row r="40" spans="2:12" s="1" customFormat="1" ht="5.25" customHeight="1" x14ac:dyDescent="0.2"/>
    <row r="41" spans="2:12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9" t="s">
        <v>10</v>
      </c>
    </row>
    <row r="42" spans="2:12" s="1" customFormat="1" ht="19.7" customHeight="1" x14ac:dyDescent="0.2">
      <c r="B42" s="5">
        <v>3</v>
      </c>
      <c r="C42" s="6" t="s">
        <v>12</v>
      </c>
      <c r="D42" s="6" t="s">
        <v>13</v>
      </c>
      <c r="E42" s="7" t="s">
        <v>14</v>
      </c>
      <c r="F42" s="6" t="s">
        <v>11</v>
      </c>
      <c r="G42" s="8">
        <v>9471</v>
      </c>
      <c r="H42" s="15"/>
      <c r="I42" s="12">
        <f>ROUND(G42*H42,2)</f>
        <v>0</v>
      </c>
      <c r="J42" s="13">
        <v>0.08</v>
      </c>
      <c r="K42" s="12">
        <f>ROUND(I42*J42,2)</f>
        <v>0</v>
      </c>
      <c r="L42" s="14">
        <f>I42+K42</f>
        <v>0</v>
      </c>
    </row>
    <row r="43" spans="2:12" s="1" customFormat="1" ht="3.2" customHeight="1" x14ac:dyDescent="0.2"/>
    <row r="44" spans="2:12" s="1" customFormat="1" ht="18.2" customHeight="1" x14ac:dyDescent="0.2">
      <c r="B44" s="21" t="s">
        <v>117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2:12" s="1" customFormat="1" ht="5.25" customHeight="1" x14ac:dyDescent="0.2"/>
    <row r="46" spans="2:12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9" t="s">
        <v>10</v>
      </c>
    </row>
    <row r="47" spans="2:12" s="1" customFormat="1" ht="19.7" customHeight="1" x14ac:dyDescent="0.2">
      <c r="B47" s="5">
        <v>4</v>
      </c>
      <c r="C47" s="6" t="s">
        <v>12</v>
      </c>
      <c r="D47" s="6" t="s">
        <v>13</v>
      </c>
      <c r="E47" s="7" t="s">
        <v>14</v>
      </c>
      <c r="F47" s="6" t="s">
        <v>11</v>
      </c>
      <c r="G47" s="8">
        <v>4860</v>
      </c>
      <c r="H47" s="15"/>
      <c r="I47" s="12">
        <f>ROUND(G47*H47,2)</f>
        <v>0</v>
      </c>
      <c r="J47" s="13">
        <v>0.08</v>
      </c>
      <c r="K47" s="12">
        <f>ROUND(I47*J47,2)</f>
        <v>0</v>
      </c>
      <c r="L47" s="14">
        <f>I47+K47</f>
        <v>0</v>
      </c>
    </row>
    <row r="48" spans="2:12" s="1" customFormat="1" ht="3.2" customHeight="1" x14ac:dyDescent="0.2"/>
    <row r="49" spans="2:12" s="1" customFormat="1" ht="18.2" customHeight="1" x14ac:dyDescent="0.2">
      <c r="B49" s="21" t="s">
        <v>118</v>
      </c>
      <c r="C49" s="21"/>
      <c r="D49" s="21"/>
      <c r="E49" s="21"/>
      <c r="F49" s="21"/>
      <c r="G49" s="21"/>
      <c r="H49" s="21"/>
      <c r="I49" s="21"/>
      <c r="J49" s="21"/>
      <c r="K49" s="21"/>
    </row>
    <row r="50" spans="2:12" s="1" customFormat="1" ht="5.25" customHeight="1" x14ac:dyDescent="0.2"/>
    <row r="51" spans="2:12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9" t="s">
        <v>10</v>
      </c>
    </row>
    <row r="52" spans="2:12" s="1" customFormat="1" ht="19.7" customHeight="1" x14ac:dyDescent="0.2">
      <c r="B52" s="5">
        <v>5</v>
      </c>
      <c r="C52" s="6" t="s">
        <v>12</v>
      </c>
      <c r="D52" s="6" t="s">
        <v>13</v>
      </c>
      <c r="E52" s="7" t="s">
        <v>14</v>
      </c>
      <c r="F52" s="6" t="s">
        <v>11</v>
      </c>
      <c r="G52" s="8">
        <v>3450</v>
      </c>
      <c r="H52" s="15"/>
      <c r="I52" s="12">
        <f>ROUND(G52*H52,2)</f>
        <v>0</v>
      </c>
      <c r="J52" s="13">
        <v>0.08</v>
      </c>
      <c r="K52" s="12">
        <f>ROUND(I52*J52,2)</f>
        <v>0</v>
      </c>
      <c r="L52" s="14">
        <f>I52+K52</f>
        <v>0</v>
      </c>
    </row>
    <row r="53" spans="2:12" s="1" customFormat="1" ht="9" customHeight="1" x14ac:dyDescent="0.2"/>
    <row r="54" spans="2:12" s="1" customFormat="1" ht="62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9" t="s">
        <v>10</v>
      </c>
    </row>
    <row r="55" spans="2:12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12.5</v>
      </c>
      <c r="H55" s="15"/>
      <c r="I55" s="12">
        <f t="shared" ref="I55:I69" si="0">ROUND(G55*H55,2)</f>
        <v>0</v>
      </c>
      <c r="J55" s="13">
        <v>0.08</v>
      </c>
      <c r="K55" s="12">
        <f t="shared" ref="K55:K69" si="1">ROUND(I55*J55,2)</f>
        <v>0</v>
      </c>
      <c r="L55" s="14">
        <f t="shared" ref="L55:L69" si="2">I55+K55</f>
        <v>0</v>
      </c>
    </row>
    <row r="56" spans="2:12" s="1" customFormat="1" ht="28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1810</v>
      </c>
      <c r="H56" s="15"/>
      <c r="I56" s="12">
        <f t="shared" si="0"/>
        <v>0</v>
      </c>
      <c r="J56" s="13">
        <v>0.08</v>
      </c>
      <c r="K56" s="12">
        <f t="shared" si="1"/>
        <v>0</v>
      </c>
      <c r="L56" s="14">
        <f t="shared" si="2"/>
        <v>0</v>
      </c>
    </row>
    <row r="57" spans="2:12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200</v>
      </c>
      <c r="H57" s="15"/>
      <c r="I57" s="12">
        <f t="shared" si="0"/>
        <v>0</v>
      </c>
      <c r="J57" s="13">
        <v>0.08</v>
      </c>
      <c r="K57" s="12">
        <f t="shared" si="1"/>
        <v>0</v>
      </c>
      <c r="L57" s="14">
        <f t="shared" si="2"/>
        <v>0</v>
      </c>
    </row>
    <row r="58" spans="2:12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18</v>
      </c>
      <c r="G58" s="8">
        <v>32.4</v>
      </c>
      <c r="H58" s="15"/>
      <c r="I58" s="12">
        <f t="shared" si="0"/>
        <v>0</v>
      </c>
      <c r="J58" s="13">
        <v>0.08</v>
      </c>
      <c r="K58" s="12">
        <f t="shared" si="1"/>
        <v>0</v>
      </c>
      <c r="L58" s="14">
        <f t="shared" si="2"/>
        <v>0</v>
      </c>
    </row>
    <row r="59" spans="2:12" s="1" customFormat="1" ht="28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172.58</v>
      </c>
      <c r="H59" s="15"/>
      <c r="I59" s="12">
        <f t="shared" si="0"/>
        <v>0</v>
      </c>
      <c r="J59" s="13">
        <v>0.08</v>
      </c>
      <c r="K59" s="12">
        <f t="shared" si="1"/>
        <v>0</v>
      </c>
      <c r="L59" s="14">
        <f t="shared" si="2"/>
        <v>0</v>
      </c>
    </row>
    <row r="60" spans="2:12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53.83</v>
      </c>
      <c r="H60" s="15"/>
      <c r="I60" s="12">
        <f t="shared" si="0"/>
        <v>0</v>
      </c>
      <c r="J60" s="13">
        <v>0.08</v>
      </c>
      <c r="K60" s="12">
        <f t="shared" si="1"/>
        <v>0</v>
      </c>
      <c r="L60" s="14">
        <f t="shared" si="2"/>
        <v>0</v>
      </c>
    </row>
    <row r="61" spans="2:12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39</v>
      </c>
      <c r="G61" s="8">
        <v>26.3</v>
      </c>
      <c r="H61" s="15"/>
      <c r="I61" s="12">
        <f t="shared" si="0"/>
        <v>0</v>
      </c>
      <c r="J61" s="13">
        <v>0.08</v>
      </c>
      <c r="K61" s="12">
        <f t="shared" si="1"/>
        <v>0</v>
      </c>
      <c r="L61" s="14">
        <f t="shared" si="2"/>
        <v>0</v>
      </c>
    </row>
    <row r="62" spans="2:12" s="1" customFormat="1" ht="19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39</v>
      </c>
      <c r="G62" s="8">
        <v>202.66</v>
      </c>
      <c r="H62" s="15"/>
      <c r="I62" s="12">
        <f t="shared" si="0"/>
        <v>0</v>
      </c>
      <c r="J62" s="13">
        <v>0.08</v>
      </c>
      <c r="K62" s="12">
        <f t="shared" si="1"/>
        <v>0</v>
      </c>
      <c r="L62" s="14">
        <f t="shared" si="2"/>
        <v>0</v>
      </c>
    </row>
    <row r="63" spans="2:12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39</v>
      </c>
      <c r="G63" s="8">
        <v>219.86</v>
      </c>
      <c r="H63" s="15"/>
      <c r="I63" s="12">
        <f t="shared" si="0"/>
        <v>0</v>
      </c>
      <c r="J63" s="13">
        <v>0.08</v>
      </c>
      <c r="K63" s="12">
        <f t="shared" si="1"/>
        <v>0</v>
      </c>
      <c r="L63" s="14">
        <f t="shared" si="2"/>
        <v>0</v>
      </c>
    </row>
    <row r="64" spans="2:12" s="1" customFormat="1" ht="28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18</v>
      </c>
      <c r="G64" s="8">
        <v>8</v>
      </c>
      <c r="H64" s="15"/>
      <c r="I64" s="12">
        <f t="shared" si="0"/>
        <v>0</v>
      </c>
      <c r="J64" s="13">
        <v>0.08</v>
      </c>
      <c r="K64" s="12">
        <f t="shared" si="1"/>
        <v>0</v>
      </c>
      <c r="L64" s="14">
        <f t="shared" si="2"/>
        <v>0</v>
      </c>
    </row>
    <row r="65" spans="2:12" s="1" customFormat="1" ht="28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18</v>
      </c>
      <c r="G65" s="8">
        <v>53</v>
      </c>
      <c r="H65" s="15"/>
      <c r="I65" s="12">
        <f t="shared" si="0"/>
        <v>0</v>
      </c>
      <c r="J65" s="13">
        <v>0.08</v>
      </c>
      <c r="K65" s="12">
        <f t="shared" si="1"/>
        <v>0</v>
      </c>
      <c r="L65" s="14">
        <f t="shared" si="2"/>
        <v>0</v>
      </c>
    </row>
    <row r="66" spans="2:12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18</v>
      </c>
      <c r="G66" s="8">
        <v>10</v>
      </c>
      <c r="H66" s="15"/>
      <c r="I66" s="12">
        <f t="shared" si="0"/>
        <v>0</v>
      </c>
      <c r="J66" s="13">
        <v>0.08</v>
      </c>
      <c r="K66" s="12">
        <f t="shared" si="1"/>
        <v>0</v>
      </c>
      <c r="L66" s="14">
        <f t="shared" si="2"/>
        <v>0</v>
      </c>
    </row>
    <row r="67" spans="2:12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18</v>
      </c>
      <c r="G67" s="8">
        <v>13.22</v>
      </c>
      <c r="H67" s="15"/>
      <c r="I67" s="12">
        <f t="shared" si="0"/>
        <v>0</v>
      </c>
      <c r="J67" s="13">
        <v>0.08</v>
      </c>
      <c r="K67" s="12">
        <f t="shared" si="1"/>
        <v>0</v>
      </c>
      <c r="L67" s="14">
        <f t="shared" si="2"/>
        <v>0</v>
      </c>
    </row>
    <row r="68" spans="2:12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18</v>
      </c>
      <c r="G68" s="8">
        <v>24.97</v>
      </c>
      <c r="H68" s="15"/>
      <c r="I68" s="12">
        <f t="shared" si="0"/>
        <v>0</v>
      </c>
      <c r="J68" s="13">
        <v>0.08</v>
      </c>
      <c r="K68" s="12">
        <f t="shared" si="1"/>
        <v>0</v>
      </c>
      <c r="L68" s="14">
        <f t="shared" si="2"/>
        <v>0</v>
      </c>
    </row>
    <row r="69" spans="2:12" s="1" customFormat="1" ht="28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18</v>
      </c>
      <c r="G69" s="8">
        <v>55.8</v>
      </c>
      <c r="H69" s="15"/>
      <c r="I69" s="12">
        <f t="shared" si="0"/>
        <v>0</v>
      </c>
      <c r="J69" s="13">
        <v>0.08</v>
      </c>
      <c r="K69" s="12">
        <f t="shared" si="1"/>
        <v>0</v>
      </c>
      <c r="L69" s="14">
        <f t="shared" si="2"/>
        <v>0</v>
      </c>
    </row>
    <row r="70" spans="2:12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67</v>
      </c>
      <c r="G70" s="8">
        <v>14.52</v>
      </c>
      <c r="H70" s="15"/>
      <c r="I70" s="12">
        <f t="shared" ref="I70:I71" si="3">ROUND(G70*H70,2)</f>
        <v>0</v>
      </c>
      <c r="J70" s="13">
        <v>0.23</v>
      </c>
      <c r="K70" s="12">
        <f t="shared" ref="K70:K71" si="4">ROUND(I70*J70,2)</f>
        <v>0</v>
      </c>
      <c r="L70" s="14">
        <f t="shared" ref="L70:L71" si="5">I70+K70</f>
        <v>0</v>
      </c>
    </row>
    <row r="71" spans="2:12" s="1" customFormat="1" ht="19.7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71</v>
      </c>
      <c r="G71" s="8">
        <v>34</v>
      </c>
      <c r="H71" s="15"/>
      <c r="I71" s="12">
        <f t="shared" si="3"/>
        <v>0</v>
      </c>
      <c r="J71" s="13">
        <v>0.23</v>
      </c>
      <c r="K71" s="12">
        <f t="shared" si="4"/>
        <v>0</v>
      </c>
      <c r="L71" s="14">
        <f t="shared" si="5"/>
        <v>0</v>
      </c>
    </row>
    <row r="72" spans="2:12" s="1" customFormat="1" ht="19.7" customHeight="1" x14ac:dyDescent="0.2">
      <c r="B72" s="5">
        <v>23</v>
      </c>
      <c r="C72" s="6" t="s">
        <v>72</v>
      </c>
      <c r="D72" s="6" t="s">
        <v>73</v>
      </c>
      <c r="E72" s="7" t="s">
        <v>74</v>
      </c>
      <c r="F72" s="6" t="s">
        <v>75</v>
      </c>
      <c r="G72" s="8">
        <v>20</v>
      </c>
      <c r="H72" s="15"/>
      <c r="I72" s="12">
        <f t="shared" ref="I72:I75" si="6">ROUND(G72*H72,2)</f>
        <v>0</v>
      </c>
      <c r="J72" s="13">
        <v>0.08</v>
      </c>
      <c r="K72" s="12">
        <f t="shared" ref="K72:K77" si="7">ROUND(I72*J72,2)</f>
        <v>0</v>
      </c>
      <c r="L72" s="14">
        <f t="shared" ref="L72:L77" si="8">I72+K72</f>
        <v>0</v>
      </c>
    </row>
    <row r="73" spans="2:12" s="1" customFormat="1" ht="19.7" customHeight="1" x14ac:dyDescent="0.2">
      <c r="B73" s="5">
        <v>24</v>
      </c>
      <c r="C73" s="6" t="s">
        <v>76</v>
      </c>
      <c r="D73" s="6" t="s">
        <v>77</v>
      </c>
      <c r="E73" s="7" t="s">
        <v>78</v>
      </c>
      <c r="F73" s="6" t="s">
        <v>11</v>
      </c>
      <c r="G73" s="8">
        <v>4</v>
      </c>
      <c r="H73" s="15"/>
      <c r="I73" s="12">
        <f t="shared" si="6"/>
        <v>0</v>
      </c>
      <c r="J73" s="13">
        <v>0.08</v>
      </c>
      <c r="K73" s="12">
        <f t="shared" si="7"/>
        <v>0</v>
      </c>
      <c r="L73" s="14">
        <f t="shared" si="8"/>
        <v>0</v>
      </c>
    </row>
    <row r="74" spans="2:12" s="1" customFormat="1" ht="19.7" customHeight="1" x14ac:dyDescent="0.2">
      <c r="B74" s="5">
        <v>25</v>
      </c>
      <c r="C74" s="6" t="s">
        <v>79</v>
      </c>
      <c r="D74" s="6" t="s">
        <v>80</v>
      </c>
      <c r="E74" s="7" t="s">
        <v>81</v>
      </c>
      <c r="F74" s="6" t="s">
        <v>11</v>
      </c>
      <c r="G74" s="8">
        <v>4</v>
      </c>
      <c r="H74" s="15"/>
      <c r="I74" s="12">
        <f t="shared" si="6"/>
        <v>0</v>
      </c>
      <c r="J74" s="13">
        <v>0.08</v>
      </c>
      <c r="K74" s="12">
        <f t="shared" si="7"/>
        <v>0</v>
      </c>
      <c r="L74" s="14">
        <f t="shared" si="8"/>
        <v>0</v>
      </c>
    </row>
    <row r="75" spans="2:12" s="1" customFormat="1" ht="19.7" customHeight="1" x14ac:dyDescent="0.2">
      <c r="B75" s="5">
        <v>26</v>
      </c>
      <c r="C75" s="6" t="s">
        <v>82</v>
      </c>
      <c r="D75" s="6" t="s">
        <v>83</v>
      </c>
      <c r="E75" s="7" t="s">
        <v>84</v>
      </c>
      <c r="F75" s="6" t="s">
        <v>75</v>
      </c>
      <c r="G75" s="8">
        <v>9</v>
      </c>
      <c r="H75" s="15"/>
      <c r="I75" s="12">
        <f t="shared" si="6"/>
        <v>0</v>
      </c>
      <c r="J75" s="13">
        <v>0.08</v>
      </c>
      <c r="K75" s="12">
        <f t="shared" si="7"/>
        <v>0</v>
      </c>
      <c r="L75" s="14">
        <f t="shared" si="8"/>
        <v>0</v>
      </c>
    </row>
    <row r="76" spans="2:12" s="1" customFormat="1" ht="19.7" customHeight="1" x14ac:dyDescent="0.2">
      <c r="B76" s="5">
        <v>27</v>
      </c>
      <c r="C76" s="6" t="s">
        <v>85</v>
      </c>
      <c r="D76" s="6" t="s">
        <v>86</v>
      </c>
      <c r="E76" s="7" t="s">
        <v>87</v>
      </c>
      <c r="F76" s="6" t="s">
        <v>75</v>
      </c>
      <c r="G76" s="8">
        <v>8</v>
      </c>
      <c r="H76" s="15"/>
      <c r="I76" s="12">
        <f>ROUND(G76*H76,2)</f>
        <v>0</v>
      </c>
      <c r="J76" s="13">
        <v>0.08</v>
      </c>
      <c r="K76" s="12">
        <f t="shared" si="7"/>
        <v>0</v>
      </c>
      <c r="L76" s="14">
        <f t="shared" si="8"/>
        <v>0</v>
      </c>
    </row>
    <row r="77" spans="2:12" s="1" customFormat="1" ht="19.7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71</v>
      </c>
      <c r="G77" s="8">
        <v>1046</v>
      </c>
      <c r="H77" s="15"/>
      <c r="I77" s="12">
        <f>ROUND(G77*H77,2)</f>
        <v>0</v>
      </c>
      <c r="J77" s="13">
        <v>0.08</v>
      </c>
      <c r="K77" s="12">
        <f t="shared" si="7"/>
        <v>0</v>
      </c>
      <c r="L77" s="14">
        <f t="shared" si="8"/>
        <v>0</v>
      </c>
    </row>
    <row r="78" spans="2:12" s="1" customFormat="1" ht="19.7" customHeight="1" x14ac:dyDescent="0.2">
      <c r="B78" s="5">
        <v>29</v>
      </c>
      <c r="C78" s="6" t="s">
        <v>91</v>
      </c>
      <c r="D78" s="6" t="s">
        <v>92</v>
      </c>
      <c r="E78" s="7" t="s">
        <v>90</v>
      </c>
      <c r="F78" s="6" t="s">
        <v>71</v>
      </c>
      <c r="G78" s="8">
        <v>813.7</v>
      </c>
      <c r="H78" s="15"/>
      <c r="I78" s="12">
        <f t="shared" ref="I78" si="9">ROUND(G78*H78,2)</f>
        <v>0</v>
      </c>
      <c r="J78" s="13">
        <v>0.23</v>
      </c>
      <c r="K78" s="12">
        <f t="shared" ref="K78" si="10">ROUND(I78*J78,2)</f>
        <v>0</v>
      </c>
      <c r="L78" s="14">
        <f t="shared" ref="L78" si="11">I78+K78</f>
        <v>0</v>
      </c>
    </row>
    <row r="79" spans="2:12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71</v>
      </c>
      <c r="G79" s="8">
        <v>248</v>
      </c>
      <c r="H79" s="15"/>
      <c r="I79" s="12">
        <f>ROUND(G79*H79,2)</f>
        <v>0</v>
      </c>
      <c r="J79" s="13">
        <v>0.08</v>
      </c>
      <c r="K79" s="12">
        <f>ROUND(I79*J79,2)</f>
        <v>0</v>
      </c>
      <c r="L79" s="14">
        <f>I79+K79</f>
        <v>0</v>
      </c>
    </row>
    <row r="80" spans="2:12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95</v>
      </c>
      <c r="F80" s="6" t="s">
        <v>71</v>
      </c>
      <c r="G80" s="8">
        <v>20</v>
      </c>
      <c r="H80" s="15"/>
      <c r="I80" s="12">
        <f t="shared" ref="I80" si="12">ROUND(G80*H80,2)</f>
        <v>0</v>
      </c>
      <c r="J80" s="13">
        <v>0.23</v>
      </c>
      <c r="K80" s="12">
        <f t="shared" ref="K80" si="13">ROUND(I80*J80,2)</f>
        <v>0</v>
      </c>
      <c r="L80" s="14">
        <f t="shared" ref="L80" si="14">I80+K80</f>
        <v>0</v>
      </c>
    </row>
    <row r="81" spans="2:13" s="10" customFormat="1" ht="55.9" customHeight="1" x14ac:dyDescent="0.2"/>
    <row r="82" spans="2:13" s="10" customFormat="1" ht="21.4" customHeight="1" x14ac:dyDescent="0.2">
      <c r="B82" s="28" t="s">
        <v>98</v>
      </c>
      <c r="C82" s="28"/>
      <c r="D82" s="28"/>
      <c r="E82" s="28"/>
      <c r="F82" s="30">
        <f>SUM(I32,I37,I42,I47,I52,I55:I80)</f>
        <v>0</v>
      </c>
      <c r="G82" s="30"/>
      <c r="H82" s="30"/>
      <c r="I82" s="30"/>
      <c r="J82" s="30"/>
      <c r="K82" s="30"/>
      <c r="L82" s="30"/>
    </row>
    <row r="83" spans="2:13" s="10" customFormat="1" ht="21.4" customHeight="1" x14ac:dyDescent="0.2">
      <c r="B83" s="28" t="s">
        <v>99</v>
      </c>
      <c r="C83" s="28"/>
      <c r="D83" s="28"/>
      <c r="E83" s="28"/>
      <c r="F83" s="33">
        <f>SUM(L32,L37,L42,L47,L52,L55:L80)</f>
        <v>0</v>
      </c>
      <c r="G83" s="33"/>
      <c r="H83" s="33"/>
      <c r="I83" s="33"/>
      <c r="J83" s="33"/>
      <c r="K83" s="33"/>
      <c r="L83" s="33"/>
    </row>
    <row r="84" spans="2:13" s="10" customFormat="1" ht="11.1" customHeight="1" x14ac:dyDescent="0.2"/>
    <row r="85" spans="2:13" s="10" customFormat="1" ht="61.35" customHeight="1" x14ac:dyDescent="0.2">
      <c r="B85" s="25" t="s">
        <v>119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2:13" s="10" customFormat="1" ht="2.65" customHeight="1" x14ac:dyDescent="0.2"/>
    <row r="87" spans="2:13" s="10" customFormat="1" ht="89.1" customHeight="1" x14ac:dyDescent="0.2">
      <c r="B87" s="29" t="s">
        <v>120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2:13" s="10" customFormat="1" ht="5.25" customHeight="1" x14ac:dyDescent="0.2"/>
    <row r="89" spans="2:13" s="10" customFormat="1" ht="89.1" customHeight="1" x14ac:dyDescent="0.2">
      <c r="B89" s="25" t="s">
        <v>121</v>
      </c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2:13" s="10" customFormat="1" ht="5.25" customHeight="1" x14ac:dyDescent="0.2"/>
    <row r="91" spans="2:13" s="10" customFormat="1" ht="37.9" customHeight="1" x14ac:dyDescent="0.2">
      <c r="B91" s="31" t="s">
        <v>100</v>
      </c>
      <c r="C91" s="31"/>
      <c r="D91" s="31"/>
      <c r="E91" s="31"/>
      <c r="F91" s="18" t="s">
        <v>101</v>
      </c>
      <c r="G91" s="18"/>
      <c r="H91" s="18"/>
      <c r="I91" s="18"/>
      <c r="J91" s="18"/>
      <c r="K91" s="18"/>
      <c r="L91" s="18"/>
    </row>
    <row r="92" spans="2:13" s="10" customFormat="1" ht="28.7" customHeight="1" x14ac:dyDescent="0.2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</row>
    <row r="93" spans="2:13" s="10" customFormat="1" ht="28.7" customHeight="1" x14ac:dyDescent="0.2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</row>
    <row r="94" spans="2:13" s="10" customFormat="1" ht="28.7" customHeight="1" x14ac:dyDescent="0.2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2:13" s="10" customFormat="1" ht="28.7" customHeight="1" x14ac:dyDescent="0.2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</row>
    <row r="96" spans="2:13" s="10" customFormat="1" ht="2.65" customHeight="1" x14ac:dyDescent="0.2"/>
    <row r="97" spans="2:13" s="10" customFormat="1" ht="158.44999999999999" customHeight="1" x14ac:dyDescent="0.2">
      <c r="B97" s="25" t="s">
        <v>122</v>
      </c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2:13" s="10" customFormat="1" ht="2.65" customHeight="1" x14ac:dyDescent="0.2"/>
    <row r="99" spans="2:13" s="10" customFormat="1" ht="33.6" customHeight="1" x14ac:dyDescent="0.2">
      <c r="B99" s="27" t="s">
        <v>123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s="10" customFormat="1" ht="2.65" customHeight="1" x14ac:dyDescent="0.2"/>
    <row r="101" spans="2:13" s="10" customFormat="1" ht="37.9" customHeight="1" x14ac:dyDescent="0.2">
      <c r="B101" s="31" t="s">
        <v>102</v>
      </c>
      <c r="C101" s="31"/>
      <c r="D101" s="31"/>
      <c r="E101" s="31"/>
      <c r="F101" s="32" t="s">
        <v>103</v>
      </c>
      <c r="G101" s="32"/>
      <c r="H101" s="32"/>
      <c r="I101" s="32"/>
      <c r="J101" s="32"/>
      <c r="K101" s="32"/>
      <c r="L101" s="32"/>
    </row>
    <row r="102" spans="2:13" s="10" customFormat="1" ht="28.7" customHeight="1" x14ac:dyDescent="0.2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</row>
    <row r="103" spans="2:13" s="10" customFormat="1" ht="28.7" customHeight="1" x14ac:dyDescent="0.2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2:13" s="10" customFormat="1" ht="28.7" customHeight="1" x14ac:dyDescent="0.2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2:13" s="10" customFormat="1" ht="28.7" customHeight="1" x14ac:dyDescent="0.2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</row>
    <row r="106" spans="2:13" s="10" customFormat="1" ht="2.65" customHeight="1" x14ac:dyDescent="0.2"/>
    <row r="107" spans="2:13" s="10" customFormat="1" ht="130.69999999999999" customHeight="1" x14ac:dyDescent="0.2">
      <c r="B107" s="25" t="s">
        <v>124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2:13" s="10" customFormat="1" ht="2.65" customHeight="1" x14ac:dyDescent="0.2"/>
    <row r="109" spans="2:13" s="10" customFormat="1" ht="47.45" customHeight="1" x14ac:dyDescent="0.2">
      <c r="B109" s="25" t="s">
        <v>125</v>
      </c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2:13" s="10" customFormat="1" ht="2.65" customHeight="1" x14ac:dyDescent="0.2"/>
    <row r="111" spans="2:13" s="10" customFormat="1" ht="47.45" customHeight="1" x14ac:dyDescent="0.2">
      <c r="B111" s="25" t="s">
        <v>126</v>
      </c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2:13" s="10" customFormat="1" ht="2.65" customHeight="1" x14ac:dyDescent="0.2"/>
    <row r="113" spans="2:13" s="10" customFormat="1" ht="33.6" customHeight="1" x14ac:dyDescent="0.2">
      <c r="B113" s="25" t="s">
        <v>127</v>
      </c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</row>
    <row r="114" spans="2:13" s="10" customFormat="1" ht="2.65" customHeight="1" x14ac:dyDescent="0.2"/>
    <row r="115" spans="2:13" s="10" customFormat="1" ht="116.85" customHeight="1" x14ac:dyDescent="0.2">
      <c r="B115" s="25" t="s">
        <v>128</v>
      </c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</row>
    <row r="116" spans="2:13" s="10" customFormat="1" ht="2.65" customHeight="1" x14ac:dyDescent="0.2"/>
    <row r="117" spans="2:13" s="10" customFormat="1" ht="75.2" customHeight="1" x14ac:dyDescent="0.2">
      <c r="B117" s="25" t="s">
        <v>129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</row>
    <row r="118" spans="2:13" s="10" customFormat="1" ht="86.85" customHeight="1" x14ac:dyDescent="0.2"/>
    <row r="119" spans="2:13" s="10" customFormat="1" ht="17.649999999999999" customHeight="1" x14ac:dyDescent="0.2">
      <c r="I119" s="16" t="s">
        <v>130</v>
      </c>
      <c r="J119" s="16"/>
    </row>
    <row r="120" spans="2:13" s="10" customFormat="1" ht="145.15" customHeight="1" x14ac:dyDescent="0.2"/>
    <row r="121" spans="2:13" s="10" customFormat="1" ht="81.599999999999994" customHeight="1" x14ac:dyDescent="0.2">
      <c r="B121" s="26" t="s">
        <v>131</v>
      </c>
      <c r="C121" s="26"/>
      <c r="D121" s="26"/>
      <c r="E121" s="26"/>
      <c r="F121" s="26"/>
      <c r="G121" s="26"/>
      <c r="H121" s="26"/>
      <c r="I121" s="26"/>
      <c r="J121" s="26"/>
    </row>
    <row r="122" spans="2:13" s="11" customFormat="1" x14ac:dyDescent="0.2"/>
    <row r="123" spans="2:13" s="11" customFormat="1" x14ac:dyDescent="0.2"/>
  </sheetData>
  <sheetProtection algorithmName="SHA-512" hashValue="JsWACq5JfNguJsRVql7XVi6OghJYI99GfobYH3nd7WpIsy5dVF1B09w1Q89fCAR4GjebhfgQDpuRnSx5EMOwZA==" saltValue="B4H3GToUMusQTi3fn5ee8g==" spinCount="100000" sheet="1" objects="1" scenarios="1" formatCells="0"/>
  <mergeCells count="51">
    <mergeCell ref="F83:L83"/>
    <mergeCell ref="B101:E101"/>
    <mergeCell ref="B102:E102"/>
    <mergeCell ref="B103:E103"/>
    <mergeCell ref="B89:M89"/>
    <mergeCell ref="B91:E91"/>
    <mergeCell ref="B92:E92"/>
    <mergeCell ref="B93:E93"/>
    <mergeCell ref="B94:E94"/>
    <mergeCell ref="B95:E95"/>
    <mergeCell ref="B97:M97"/>
    <mergeCell ref="F101:L101"/>
    <mergeCell ref="F102:L102"/>
    <mergeCell ref="F103:L103"/>
    <mergeCell ref="B121:J121"/>
    <mergeCell ref="B24:L24"/>
    <mergeCell ref="B26:L26"/>
    <mergeCell ref="B29:K29"/>
    <mergeCell ref="B34:K34"/>
    <mergeCell ref="B82:E82"/>
    <mergeCell ref="B83:E83"/>
    <mergeCell ref="B85:M85"/>
    <mergeCell ref="B87:M87"/>
    <mergeCell ref="B104:E104"/>
    <mergeCell ref="B105:E105"/>
    <mergeCell ref="B107:M107"/>
    <mergeCell ref="B4:D4"/>
    <mergeCell ref="B39:K39"/>
    <mergeCell ref="B44:K44"/>
    <mergeCell ref="B49:K49"/>
    <mergeCell ref="B6:D6"/>
    <mergeCell ref="B8:D8"/>
    <mergeCell ref="E14:G14"/>
    <mergeCell ref="B10:D11"/>
    <mergeCell ref="G11:M12"/>
    <mergeCell ref="I119:J119"/>
    <mergeCell ref="I2:N2"/>
    <mergeCell ref="F91:L91"/>
    <mergeCell ref="F92:L92"/>
    <mergeCell ref="F93:L93"/>
    <mergeCell ref="F94:L94"/>
    <mergeCell ref="F95:L95"/>
    <mergeCell ref="B113:M113"/>
    <mergeCell ref="B115:M115"/>
    <mergeCell ref="B117:M117"/>
    <mergeCell ref="B109:M109"/>
    <mergeCell ref="B111:M111"/>
    <mergeCell ref="F104:L104"/>
    <mergeCell ref="F105:L105"/>
    <mergeCell ref="F82:L82"/>
    <mergeCell ref="B99:M9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N.Bartoszyce Katarzyna Choma</cp:lastModifiedBy>
  <dcterms:created xsi:type="dcterms:W3CDTF">2024-10-15T10:27:09Z</dcterms:created>
  <dcterms:modified xsi:type="dcterms:W3CDTF">2024-10-22T08:48:03Z</dcterms:modified>
</cp:coreProperties>
</file>